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48" windowWidth="22716" windowHeight="7032"/>
  </bookViews>
  <sheets>
    <sheet name="1-й год" sheetId="1" r:id="rId1"/>
    <sheet name="2-й и 3-й года" sheetId="2" r:id="rId2"/>
  </sheets>
  <definedNames>
    <definedName name="_xlnm.Print_Titles" localSheetId="0">'1-й год'!$6:$6</definedName>
    <definedName name="_xlnm.Print_Titles" localSheetId="1">'2-й и 3-й года'!$6:$6</definedName>
    <definedName name="_xlnm.Print_Area" localSheetId="0">'1-й год'!$A$1:$E$47</definedName>
  </definedNames>
  <calcPr calcId="145621"/>
</workbook>
</file>

<file path=xl/calcChain.xml><?xml version="1.0" encoding="utf-8"?>
<calcChain xmlns="http://schemas.openxmlformats.org/spreadsheetml/2006/main">
  <c r="E7" i="1" l="1"/>
  <c r="E13" i="1"/>
  <c r="E24" i="1"/>
  <c r="E34" i="1"/>
  <c r="E25" i="1" s="1"/>
  <c r="E22" i="1"/>
  <c r="E21" i="1" s="1"/>
  <c r="V20" i="2" l="1"/>
  <c r="V18" i="2"/>
  <c r="V16" i="2"/>
  <c r="V12" i="2"/>
  <c r="V11" i="2" s="1"/>
  <c r="V10" i="2" s="1"/>
  <c r="E8" i="1"/>
  <c r="E14" i="1"/>
  <c r="E44" i="1"/>
  <c r="E42" i="1"/>
  <c r="E39" i="1"/>
  <c r="E36" i="1"/>
  <c r="E32" i="1"/>
  <c r="E30" i="1"/>
  <c r="E28" i="1"/>
  <c r="E26" i="1"/>
  <c r="E19" i="1"/>
  <c r="E17" i="1"/>
  <c r="E15" i="1"/>
  <c r="E11" i="1"/>
  <c r="E9" i="1"/>
  <c r="V15" i="2" l="1"/>
  <c r="V14" i="2" s="1"/>
  <c r="V9" i="2" s="1"/>
  <c r="V8" i="2" s="1"/>
  <c r="V42" i="2"/>
  <c r="V40" i="2"/>
  <c r="V38" i="2"/>
  <c r="V35" i="2"/>
  <c r="V32" i="2"/>
  <c r="V30" i="2"/>
  <c r="V28" i="2"/>
  <c r="V26" i="2"/>
  <c r="V24" i="2"/>
  <c r="U42" i="2"/>
  <c r="U40" i="2"/>
  <c r="U38" i="2"/>
  <c r="U35" i="2"/>
  <c r="U32" i="2"/>
  <c r="U30" i="2"/>
  <c r="U28" i="2"/>
  <c r="U26" i="2"/>
  <c r="U24" i="2"/>
  <c r="U20" i="2"/>
  <c r="U18" i="2"/>
  <c r="U16" i="2"/>
  <c r="U12" i="2"/>
  <c r="U11" i="2" s="1"/>
  <c r="U10" i="2" s="1"/>
  <c r="V23" i="2" l="1"/>
  <c r="U15" i="2"/>
  <c r="U14" i="2" s="1"/>
  <c r="U9" i="2" s="1"/>
  <c r="U8" i="2" s="1"/>
  <c r="U23" i="2"/>
</calcChain>
</file>

<file path=xl/sharedStrings.xml><?xml version="1.0" encoding="utf-8"?>
<sst xmlns="http://schemas.openxmlformats.org/spreadsheetml/2006/main" count="321" uniqueCount="79">
  <si>
    <t>Ведомственная структура расходов бюджета сельского поселения "Туръя" на плановый период 2020-2021 годов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</si>
  <si>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</si>
  <si>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</si>
  <si>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</si>
  <si>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</si>
  <si>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</si>
  <si>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</si>
  <si>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</si>
  <si>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</si>
  <si>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</si>
  <si>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СЕЛЬСКОГО ПОСЕЛЕНИЯ "ТУРЪЯ"</t>
  </si>
  <si>
    <t>925</t>
  </si>
  <si>
    <t>Муниципальная программа "Пожарная безопасность в населенных пунктах на территории сельского поселения "Туръя"</t>
  </si>
  <si>
    <t>39 0 00 00000</t>
  </si>
  <si>
    <t>Подпрограмма "Безопасность населения в административных зданиях"</t>
  </si>
  <si>
    <t>39 2 00 00000</t>
  </si>
  <si>
    <t>Техническое обслуживание пожарной сигнализации</t>
  </si>
  <si>
    <t>39 2 2А 00000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</si>
  <si>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</si>
  <si>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</si>
  <si>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"Развитие жилищно-коммунального хозяйства и благоустройства сельского поселения "Туръя"</t>
  </si>
  <si>
    <t>40 0 00 00000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</si>
  <si>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</si>
  <si>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40 1 00 00000</t>
  </si>
  <si>
    <t>Расходы на содержание уличного освещение</t>
  </si>
  <si>
    <t>40 1 1А 00000</t>
  </si>
  <si>
    <t>Благоустройство территории</t>
  </si>
  <si>
    <t>40 1 1Б 00000</t>
  </si>
  <si>
    <t>Содержание улично-дорожной сети</t>
  </si>
  <si>
    <t>40 1 1В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</si>
  <si>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</si>
  <si>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</si>
  <si>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</si>
  <si>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</si>
  <si>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</si>
  <si>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</si>
  <si>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</si>
  <si>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</si>
  <si>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</si>
  <si>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</si>
  <si>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</si>
  <si>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</si>
  <si>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</si>
  <si>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</si>
  <si>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</si>
  <si>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</si>
  <si>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</si>
  <si>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</si>
  <si>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</si>
  <si>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</si>
  <si>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</si>
  <si>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</si>
  <si>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</si>
  <si>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</si>
  <si>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</si>
  <si>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</si>
  <si>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</si>
  <si>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</si>
  <si>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</si>
  <si>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</si>
  <si>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</si>
  <si>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</si>
  <si>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2020 год</t>
  </si>
  <si>
    <t>2021 год</t>
  </si>
  <si>
    <t>Муниципальные программы</t>
  </si>
  <si>
    <t>КЦСР</t>
  </si>
  <si>
    <t>КВР</t>
  </si>
  <si>
    <t>Ведомственная структура расходов бюджета сельского поселения "Туръя" на 2019 год</t>
  </si>
  <si>
    <t>Подпрограмма "Содержание дорожно-транспортной сети"</t>
  </si>
  <si>
    <t>Организация транспортного обслуживания населения между поселениями</t>
  </si>
  <si>
    <t>Организация транспортного обслуживания населения между поселениями (Закупка товаров, работ и услуг для обеспечения государственных (муниципальных) нужд)</t>
  </si>
  <si>
    <t>40 2 00 00000</t>
  </si>
  <si>
    <t>40 2 2А 00000</t>
  </si>
  <si>
    <t>новая строка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</si>
  <si>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</si>
  <si>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 (Закупка товаров, работ и услуг для обеспечения государственных (муниципальных) нужд)</t>
  </si>
  <si>
    <t>99 9 00 64514</t>
  </si>
  <si>
    <r>
      <t xml:space="preserve">Приложение №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10"/>
        <color rgb="FFFF0000"/>
        <rFont val="Times New Roman"/>
        <family val="1"/>
        <charset val="204"/>
      </rPr>
      <t xml:space="preserve">от 25.12.2018 № 1-12/2      </t>
    </r>
    <r>
      <rPr>
        <sz val="10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"Туръя" на 2019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2020-2021 годов" </t>
    </r>
  </si>
  <si>
    <r>
      <t xml:space="preserve">Приложение №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10"/>
        <color rgb="FFFF0000"/>
        <rFont val="Times New Roman"/>
        <family val="1"/>
        <charset val="204"/>
      </rPr>
      <t xml:space="preserve">от 25.12.2018 № 1-12/2      </t>
    </r>
    <r>
      <rPr>
        <sz val="10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"Туръя" на 2019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</si>
</sst>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8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3"/>
      <color indexed="8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.5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Alignment="1"/>
    <xf numFmtId="49" fontId="5" fillId="2" borderId="1" xfId="0" applyNumberFormat="1" applyFont="1" applyFill="1" applyBorder="1" applyAlignment="1">
      <alignment horizontal="right" wrapText="1"/>
    </xf>
    <xf numFmtId="165" fontId="4" fillId="2" borderId="2" xfId="0" applyNumberFormat="1" applyFont="1" applyFill="1" applyBorder="1" applyAlignment="1">
      <alignment horizontal="right" vertical="center"/>
    </xf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 vertical="center"/>
    </xf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 vertical="center"/>
    </xf>
    <xf numFmtId="164" fontId="11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164" fontId="15" fillId="2" borderId="2" xfId="0" applyNumberFormat="1" applyFont="1" applyFill="1" applyBorder="1" applyAlignment="1">
      <alignment horizontal="justify" vertical="center" wrapText="1"/>
    </xf>
    <xf numFmtId="49" fontId="16" fillId="2" borderId="2" xfId="0" applyNumberFormat="1" applyFont="1" applyFill="1" applyBorder="1" applyAlignment="1">
      <alignment horizontal="justify" vertical="center" wrapText="1"/>
    </xf>
    <xf numFmtId="0" fontId="17" fillId="0" borderId="0" xfId="0" applyFont="1"/>
    <xf numFmtId="0" fontId="17" fillId="0" borderId="0" xfId="0" applyFont="1" applyAlignment="1">
      <alignment vertical="center"/>
    </xf>
    <xf numFmtId="0" fontId="6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64" fontId="14" fillId="2" borderId="1" xfId="0" applyNumberFormat="1" applyFont="1" applyFill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164" fontId="8" fillId="2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showGridLines="0" tabSelected="1" zoomScaleNormal="100" workbookViewId="0">
      <selection activeCell="A2" sqref="A2:E2"/>
    </sheetView>
  </sheetViews>
  <sheetFormatPr defaultRowHeight="10.199999999999999" customHeight="1" x14ac:dyDescent="0.3"/>
  <cols>
    <col min="1" max="1" width="81.33203125" customWidth="1"/>
    <col min="2" max="2" width="6.109375" customWidth="1"/>
    <col min="3" max="3" width="16.21875" customWidth="1"/>
    <col min="4" max="4" width="5.77734375" customWidth="1"/>
    <col min="5" max="5" width="13.21875" customWidth="1"/>
  </cols>
  <sheetData>
    <row r="1" spans="1:22" ht="62.4" customHeight="1" x14ac:dyDescent="0.3">
      <c r="A1" s="27" t="s">
        <v>78</v>
      </c>
      <c r="B1" s="28"/>
      <c r="C1" s="28"/>
      <c r="D1" s="28"/>
      <c r="E1" s="28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</row>
    <row r="2" spans="1:22" ht="28.8" customHeight="1" x14ac:dyDescent="0.3">
      <c r="A2" s="29" t="s">
        <v>67</v>
      </c>
      <c r="B2" s="29"/>
      <c r="C2" s="29"/>
      <c r="D2" s="29"/>
      <c r="E2" s="29"/>
    </row>
    <row r="3" spans="1:22" ht="19.5" customHeight="1" x14ac:dyDescent="0.3">
      <c r="A3" s="1"/>
      <c r="B3" s="1"/>
      <c r="C3" s="1"/>
      <c r="D3" s="1"/>
      <c r="E3" s="9" t="s">
        <v>1</v>
      </c>
    </row>
    <row r="4" spans="1:22" ht="14.4" customHeight="1" x14ac:dyDescent="0.3">
      <c r="A4" s="31" t="s">
        <v>3</v>
      </c>
      <c r="B4" s="30" t="s">
        <v>4</v>
      </c>
      <c r="C4" s="32" t="s">
        <v>65</v>
      </c>
      <c r="D4" s="32" t="s">
        <v>66</v>
      </c>
      <c r="E4" s="31" t="s">
        <v>2</v>
      </c>
    </row>
    <row r="5" spans="1:22" ht="3" customHeight="1" x14ac:dyDescent="0.3">
      <c r="A5" s="31"/>
      <c r="B5" s="30" t="s">
        <v>4</v>
      </c>
      <c r="C5" s="30" t="s">
        <v>7</v>
      </c>
      <c r="D5" s="30" t="s">
        <v>8</v>
      </c>
      <c r="E5" s="31"/>
    </row>
    <row r="6" spans="1:22" ht="14.4" hidden="1" x14ac:dyDescent="0.3">
      <c r="A6" s="2"/>
      <c r="B6" s="2"/>
      <c r="C6" s="2"/>
      <c r="D6" s="2"/>
      <c r="E6" s="2"/>
    </row>
    <row r="7" spans="1:22" ht="16.649999999999999" customHeight="1" x14ac:dyDescent="0.3">
      <c r="A7" s="4" t="s">
        <v>9</v>
      </c>
      <c r="B7" s="3"/>
      <c r="C7" s="3"/>
      <c r="D7" s="3"/>
      <c r="E7" s="5">
        <f>3034.956+600+0.216</f>
        <v>3635.172</v>
      </c>
    </row>
    <row r="8" spans="1:22" ht="15.6" x14ac:dyDescent="0.3">
      <c r="A8" s="6" t="s">
        <v>10</v>
      </c>
      <c r="B8" s="3" t="s">
        <v>11</v>
      </c>
      <c r="C8" s="3"/>
      <c r="D8" s="3"/>
      <c r="E8" s="5">
        <f>E9+E13+E24</f>
        <v>3635.172</v>
      </c>
    </row>
    <row r="9" spans="1:22" ht="31.2" x14ac:dyDescent="0.3">
      <c r="A9" s="13" t="s">
        <v>12</v>
      </c>
      <c r="B9" s="14" t="s">
        <v>11</v>
      </c>
      <c r="C9" s="14" t="s">
        <v>13</v>
      </c>
      <c r="D9" s="14"/>
      <c r="E9" s="15">
        <f>E10</f>
        <v>18.600000000000001</v>
      </c>
    </row>
    <row r="10" spans="1:22" ht="15.6" x14ac:dyDescent="0.3">
      <c r="A10" s="16" t="s">
        <v>14</v>
      </c>
      <c r="B10" s="17" t="s">
        <v>11</v>
      </c>
      <c r="C10" s="17" t="s">
        <v>15</v>
      </c>
      <c r="D10" s="17"/>
      <c r="E10" s="18">
        <v>18.600000000000001</v>
      </c>
    </row>
    <row r="11" spans="1:22" ht="15.6" x14ac:dyDescent="0.3">
      <c r="A11" s="13" t="s">
        <v>16</v>
      </c>
      <c r="B11" s="14" t="s">
        <v>11</v>
      </c>
      <c r="C11" s="14" t="s">
        <v>17</v>
      </c>
      <c r="D11" s="14"/>
      <c r="E11" s="15">
        <f>E12</f>
        <v>18.600000000000001</v>
      </c>
    </row>
    <row r="12" spans="1:22" ht="19.8" customHeight="1" x14ac:dyDescent="0.3">
      <c r="A12" s="7" t="s">
        <v>18</v>
      </c>
      <c r="B12" s="8" t="s">
        <v>11</v>
      </c>
      <c r="C12" s="8" t="s">
        <v>17</v>
      </c>
      <c r="D12" s="8" t="s">
        <v>19</v>
      </c>
      <c r="E12" s="12">
        <v>18.600000000000001</v>
      </c>
    </row>
    <row r="13" spans="1:22" ht="31.2" x14ac:dyDescent="0.3">
      <c r="A13" s="13" t="s">
        <v>20</v>
      </c>
      <c r="B13" s="14" t="s">
        <v>11</v>
      </c>
      <c r="C13" s="14" t="s">
        <v>21</v>
      </c>
      <c r="D13" s="14"/>
      <c r="E13" s="15">
        <f>E14+E21</f>
        <v>1059</v>
      </c>
    </row>
    <row r="14" spans="1:22" ht="46.8" x14ac:dyDescent="0.3">
      <c r="A14" s="16" t="s">
        <v>22</v>
      </c>
      <c r="B14" s="17" t="s">
        <v>11</v>
      </c>
      <c r="C14" s="17" t="s">
        <v>23</v>
      </c>
      <c r="D14" s="17"/>
      <c r="E14" s="18">
        <f>E15+E17+E19</f>
        <v>459</v>
      </c>
    </row>
    <row r="15" spans="1:22" ht="15.6" x14ac:dyDescent="0.3">
      <c r="A15" s="13" t="s">
        <v>24</v>
      </c>
      <c r="B15" s="14" t="s">
        <v>11</v>
      </c>
      <c r="C15" s="14" t="s">
        <v>25</v>
      </c>
      <c r="D15" s="14"/>
      <c r="E15" s="15">
        <f>E16</f>
        <v>219</v>
      </c>
    </row>
    <row r="16" spans="1:22" ht="20.399999999999999" customHeight="1" x14ac:dyDescent="0.3">
      <c r="A16" s="7" t="s">
        <v>18</v>
      </c>
      <c r="B16" s="8" t="s">
        <v>11</v>
      </c>
      <c r="C16" s="8" t="s">
        <v>25</v>
      </c>
      <c r="D16" s="8" t="s">
        <v>19</v>
      </c>
      <c r="E16" s="12">
        <v>219</v>
      </c>
    </row>
    <row r="17" spans="1:6" ht="15.6" x14ac:dyDescent="0.3">
      <c r="A17" s="13" t="s">
        <v>26</v>
      </c>
      <c r="B17" s="14" t="s">
        <v>11</v>
      </c>
      <c r="C17" s="14" t="s">
        <v>27</v>
      </c>
      <c r="D17" s="14"/>
      <c r="E17" s="15">
        <f>E18</f>
        <v>40</v>
      </c>
    </row>
    <row r="18" spans="1:6" ht="18.600000000000001" customHeight="1" x14ac:dyDescent="0.3">
      <c r="A18" s="7" t="s">
        <v>18</v>
      </c>
      <c r="B18" s="8" t="s">
        <v>11</v>
      </c>
      <c r="C18" s="8" t="s">
        <v>27</v>
      </c>
      <c r="D18" s="8" t="s">
        <v>19</v>
      </c>
      <c r="E18" s="12">
        <v>40</v>
      </c>
    </row>
    <row r="19" spans="1:6" ht="15.6" x14ac:dyDescent="0.3">
      <c r="A19" s="13" t="s">
        <v>28</v>
      </c>
      <c r="B19" s="14" t="s">
        <v>11</v>
      </c>
      <c r="C19" s="14" t="s">
        <v>29</v>
      </c>
      <c r="D19" s="14"/>
      <c r="E19" s="15">
        <f>E20</f>
        <v>200</v>
      </c>
    </row>
    <row r="20" spans="1:6" ht="19.2" customHeight="1" x14ac:dyDescent="0.3">
      <c r="A20" s="7" t="s">
        <v>18</v>
      </c>
      <c r="B20" s="8" t="s">
        <v>11</v>
      </c>
      <c r="C20" s="8" t="s">
        <v>29</v>
      </c>
      <c r="D20" s="8" t="s">
        <v>19</v>
      </c>
      <c r="E20" s="12">
        <v>200</v>
      </c>
    </row>
    <row r="21" spans="1:6" ht="19.2" customHeight="1" x14ac:dyDescent="0.3">
      <c r="A21" s="16" t="s">
        <v>68</v>
      </c>
      <c r="B21" s="17" t="s">
        <v>11</v>
      </c>
      <c r="C21" s="17" t="s">
        <v>71</v>
      </c>
      <c r="D21" s="8"/>
      <c r="E21" s="18">
        <f>E22</f>
        <v>600</v>
      </c>
      <c r="F21" s="25" t="s">
        <v>73</v>
      </c>
    </row>
    <row r="22" spans="1:6" ht="15.6" customHeight="1" x14ac:dyDescent="0.3">
      <c r="A22" s="13" t="s">
        <v>69</v>
      </c>
      <c r="B22" s="14" t="s">
        <v>11</v>
      </c>
      <c r="C22" s="14" t="s">
        <v>72</v>
      </c>
      <c r="D22" s="8"/>
      <c r="E22" s="15">
        <f>E23</f>
        <v>600</v>
      </c>
      <c r="F22" s="25" t="s">
        <v>73</v>
      </c>
    </row>
    <row r="23" spans="1:6" ht="32.4" customHeight="1" x14ac:dyDescent="0.3">
      <c r="A23" s="24" t="s">
        <v>70</v>
      </c>
      <c r="B23" s="8" t="s">
        <v>11</v>
      </c>
      <c r="C23" s="17" t="s">
        <v>72</v>
      </c>
      <c r="D23" s="17" t="s">
        <v>19</v>
      </c>
      <c r="E23" s="18">
        <v>600</v>
      </c>
      <c r="F23" s="26" t="s">
        <v>73</v>
      </c>
    </row>
    <row r="24" spans="1:6" ht="15.6" x14ac:dyDescent="0.3">
      <c r="A24" s="13" t="s">
        <v>30</v>
      </c>
      <c r="B24" s="14" t="s">
        <v>11</v>
      </c>
      <c r="C24" s="14" t="s">
        <v>31</v>
      </c>
      <c r="D24" s="14"/>
      <c r="E24" s="15">
        <f>2557.356+0.216</f>
        <v>2557.5720000000001</v>
      </c>
    </row>
    <row r="25" spans="1:6" ht="15.6" x14ac:dyDescent="0.3">
      <c r="A25" s="13" t="s">
        <v>32</v>
      </c>
      <c r="B25" s="14" t="s">
        <v>11</v>
      </c>
      <c r="C25" s="14" t="s">
        <v>33</v>
      </c>
      <c r="D25" s="14"/>
      <c r="E25" s="15">
        <f>E26+E28+E30+E32+E36+E39+E42+E44+E34</f>
        <v>2557.5719999999997</v>
      </c>
    </row>
    <row r="26" spans="1:6" ht="15.6" x14ac:dyDescent="0.3">
      <c r="A26" s="13" t="s">
        <v>34</v>
      </c>
      <c r="B26" s="14" t="s">
        <v>11</v>
      </c>
      <c r="C26" s="14" t="s">
        <v>35</v>
      </c>
      <c r="D26" s="14"/>
      <c r="E26" s="15">
        <f>E27</f>
        <v>658.06200000000001</v>
      </c>
    </row>
    <row r="27" spans="1:6" ht="46.8" x14ac:dyDescent="0.3">
      <c r="A27" s="7" t="s">
        <v>36</v>
      </c>
      <c r="B27" s="8" t="s">
        <v>11</v>
      </c>
      <c r="C27" s="8" t="s">
        <v>35</v>
      </c>
      <c r="D27" s="8" t="s">
        <v>37</v>
      </c>
      <c r="E27" s="12">
        <v>658.06200000000001</v>
      </c>
    </row>
    <row r="28" spans="1:6" ht="15.6" x14ac:dyDescent="0.3">
      <c r="A28" s="13" t="s">
        <v>38</v>
      </c>
      <c r="B28" s="14" t="s">
        <v>11</v>
      </c>
      <c r="C28" s="14" t="s">
        <v>39</v>
      </c>
      <c r="D28" s="14"/>
      <c r="E28" s="15">
        <f>E29</f>
        <v>3</v>
      </c>
    </row>
    <row r="29" spans="1:6" ht="15.6" x14ac:dyDescent="0.3">
      <c r="A29" s="7" t="s">
        <v>40</v>
      </c>
      <c r="B29" s="8" t="s">
        <v>11</v>
      </c>
      <c r="C29" s="8" t="s">
        <v>39</v>
      </c>
      <c r="D29" s="8" t="s">
        <v>41</v>
      </c>
      <c r="E29" s="12">
        <v>3</v>
      </c>
    </row>
    <row r="30" spans="1:6" ht="31.2" x14ac:dyDescent="0.3">
      <c r="A30" s="13" t="s">
        <v>42</v>
      </c>
      <c r="B30" s="14" t="s">
        <v>11</v>
      </c>
      <c r="C30" s="14" t="s">
        <v>43</v>
      </c>
      <c r="D30" s="14"/>
      <c r="E30" s="15">
        <f>E31</f>
        <v>46.459000000000003</v>
      </c>
    </row>
    <row r="31" spans="1:6" ht="46.8" x14ac:dyDescent="0.3">
      <c r="A31" s="7" t="s">
        <v>36</v>
      </c>
      <c r="B31" s="8" t="s">
        <v>11</v>
      </c>
      <c r="C31" s="8" t="s">
        <v>43</v>
      </c>
      <c r="D31" s="8" t="s">
        <v>37</v>
      </c>
      <c r="E31" s="12">
        <v>46.459000000000003</v>
      </c>
    </row>
    <row r="32" spans="1:6" ht="27.6" customHeight="1" x14ac:dyDescent="0.3">
      <c r="A32" s="13" t="s">
        <v>44</v>
      </c>
      <c r="B32" s="14" t="s">
        <v>11</v>
      </c>
      <c r="C32" s="14" t="s">
        <v>45</v>
      </c>
      <c r="D32" s="14"/>
      <c r="E32" s="15">
        <f>E33</f>
        <v>0.432</v>
      </c>
    </row>
    <row r="33" spans="1:6" ht="15.6" x14ac:dyDescent="0.3">
      <c r="A33" s="7" t="s">
        <v>46</v>
      </c>
      <c r="B33" s="8" t="s">
        <v>11</v>
      </c>
      <c r="C33" s="8" t="s">
        <v>45</v>
      </c>
      <c r="D33" s="8" t="s">
        <v>47</v>
      </c>
      <c r="E33" s="12">
        <v>0.432</v>
      </c>
    </row>
    <row r="34" spans="1:6" ht="46.8" x14ac:dyDescent="0.3">
      <c r="A34" s="13" t="s">
        <v>74</v>
      </c>
      <c r="B34" s="14" t="s">
        <v>11</v>
      </c>
      <c r="C34" s="14" t="s">
        <v>76</v>
      </c>
      <c r="D34" s="8"/>
      <c r="E34" s="15">
        <f>E35</f>
        <v>0.216</v>
      </c>
      <c r="F34" s="26" t="s">
        <v>73</v>
      </c>
    </row>
    <row r="35" spans="1:6" ht="62.4" x14ac:dyDescent="0.3">
      <c r="A35" s="16" t="s">
        <v>75</v>
      </c>
      <c r="B35" s="8" t="s">
        <v>11</v>
      </c>
      <c r="C35" s="17" t="s">
        <v>76</v>
      </c>
      <c r="D35" s="17" t="s">
        <v>19</v>
      </c>
      <c r="E35" s="18">
        <v>0.216</v>
      </c>
      <c r="F35" s="26" t="s">
        <v>73</v>
      </c>
    </row>
    <row r="36" spans="1:6" ht="73.2" customHeight="1" x14ac:dyDescent="0.3">
      <c r="A36" s="23" t="s">
        <v>48</v>
      </c>
      <c r="B36" s="14" t="s">
        <v>11</v>
      </c>
      <c r="C36" s="14" t="s">
        <v>49</v>
      </c>
      <c r="D36" s="14"/>
      <c r="E36" s="15">
        <f>E37+E38</f>
        <v>17.727</v>
      </c>
    </row>
    <row r="37" spans="1:6" ht="48" customHeight="1" x14ac:dyDescent="0.3">
      <c r="A37" s="7" t="s">
        <v>36</v>
      </c>
      <c r="B37" s="8" t="s">
        <v>11</v>
      </c>
      <c r="C37" s="8" t="s">
        <v>49</v>
      </c>
      <c r="D37" s="8" t="s">
        <v>37</v>
      </c>
      <c r="E37" s="12">
        <v>14.927</v>
      </c>
    </row>
    <row r="38" spans="1:6" ht="25.2" customHeight="1" x14ac:dyDescent="0.3">
      <c r="A38" s="7" t="s">
        <v>18</v>
      </c>
      <c r="B38" s="8" t="s">
        <v>11</v>
      </c>
      <c r="C38" s="8" t="s">
        <v>49</v>
      </c>
      <c r="D38" s="8" t="s">
        <v>19</v>
      </c>
      <c r="E38" s="12">
        <v>2.8</v>
      </c>
    </row>
    <row r="39" spans="1:6" ht="59.4" customHeight="1" x14ac:dyDescent="0.3">
      <c r="A39" s="13" t="s">
        <v>50</v>
      </c>
      <c r="B39" s="14" t="s">
        <v>11</v>
      </c>
      <c r="C39" s="14" t="s">
        <v>51</v>
      </c>
      <c r="D39" s="14"/>
      <c r="E39" s="15">
        <f>E40+E41</f>
        <v>1492.277</v>
      </c>
    </row>
    <row r="40" spans="1:6" ht="46.8" x14ac:dyDescent="0.3">
      <c r="A40" s="7" t="s">
        <v>36</v>
      </c>
      <c r="B40" s="8" t="s">
        <v>11</v>
      </c>
      <c r="C40" s="8" t="s">
        <v>51</v>
      </c>
      <c r="D40" s="8" t="s">
        <v>37</v>
      </c>
      <c r="E40" s="12">
        <v>1128.413</v>
      </c>
    </row>
    <row r="41" spans="1:6" ht="24.6" customHeight="1" x14ac:dyDescent="0.3">
      <c r="A41" s="7" t="s">
        <v>18</v>
      </c>
      <c r="B41" s="8" t="s">
        <v>11</v>
      </c>
      <c r="C41" s="8" t="s">
        <v>51</v>
      </c>
      <c r="D41" s="8" t="s">
        <v>19</v>
      </c>
      <c r="E41" s="12">
        <v>363.86399999999998</v>
      </c>
    </row>
    <row r="42" spans="1:6" ht="28.8" customHeight="1" x14ac:dyDescent="0.3">
      <c r="A42" s="13" t="s">
        <v>52</v>
      </c>
      <c r="B42" s="14" t="s">
        <v>11</v>
      </c>
      <c r="C42" s="14" t="s">
        <v>53</v>
      </c>
      <c r="D42" s="14"/>
      <c r="E42" s="15">
        <f>E43</f>
        <v>1.5</v>
      </c>
    </row>
    <row r="43" spans="1:6" ht="15" customHeight="1" x14ac:dyDescent="0.3">
      <c r="A43" s="7" t="s">
        <v>40</v>
      </c>
      <c r="B43" s="8" t="s">
        <v>11</v>
      </c>
      <c r="C43" s="8" t="s">
        <v>53</v>
      </c>
      <c r="D43" s="8" t="s">
        <v>41</v>
      </c>
      <c r="E43" s="12">
        <v>1.5</v>
      </c>
    </row>
    <row r="44" spans="1:6" ht="16.8" customHeight="1" x14ac:dyDescent="0.3">
      <c r="A44" s="13" t="s">
        <v>54</v>
      </c>
      <c r="B44" s="14" t="s">
        <v>11</v>
      </c>
      <c r="C44" s="14" t="s">
        <v>55</v>
      </c>
      <c r="D44" s="14"/>
      <c r="E44" s="15">
        <f>E45+E46+E47</f>
        <v>337.899</v>
      </c>
    </row>
    <row r="45" spans="1:6" ht="24" customHeight="1" x14ac:dyDescent="0.3">
      <c r="A45" s="7" t="s">
        <v>18</v>
      </c>
      <c r="B45" s="8" t="s">
        <v>11</v>
      </c>
      <c r="C45" s="8" t="s">
        <v>55</v>
      </c>
      <c r="D45" s="8" t="s">
        <v>19</v>
      </c>
      <c r="E45" s="12">
        <v>12.5</v>
      </c>
    </row>
    <row r="46" spans="1:6" ht="15.6" x14ac:dyDescent="0.3">
      <c r="A46" s="7" t="s">
        <v>56</v>
      </c>
      <c r="B46" s="8" t="s">
        <v>11</v>
      </c>
      <c r="C46" s="8" t="s">
        <v>55</v>
      </c>
      <c r="D46" s="8" t="s">
        <v>57</v>
      </c>
      <c r="E46" s="12">
        <v>321.399</v>
      </c>
    </row>
    <row r="47" spans="1:6" ht="15.6" x14ac:dyDescent="0.3">
      <c r="A47" s="7" t="s">
        <v>40</v>
      </c>
      <c r="B47" s="8" t="s">
        <v>11</v>
      </c>
      <c r="C47" s="8" t="s">
        <v>55</v>
      </c>
      <c r="D47" s="8" t="s">
        <v>41</v>
      </c>
      <c r="E47" s="12">
        <v>4</v>
      </c>
    </row>
    <row r="48" spans="1:6" ht="14.4" x14ac:dyDescent="0.3"/>
  </sheetData>
  <mergeCells count="7">
    <mergeCell ref="A1:E1"/>
    <mergeCell ref="A2:E2"/>
    <mergeCell ref="B4:B5"/>
    <mergeCell ref="A4:A5"/>
    <mergeCell ref="E4:E5"/>
    <mergeCell ref="D4:D5"/>
    <mergeCell ref="C4:C5"/>
  </mergeCells>
  <pageMargins left="0.78740157480314965" right="0.70866141732283472" top="0.59055118110236227" bottom="0.59055118110236227" header="0.39370078740157483" footer="0.39370078740157483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4"/>
  <sheetViews>
    <sheetView showGridLines="0" zoomScaleNormal="100" workbookViewId="0">
      <selection activeCell="A2" sqref="A2:V2"/>
    </sheetView>
  </sheetViews>
  <sheetFormatPr defaultRowHeight="10.199999999999999" customHeight="1" x14ac:dyDescent="0.3"/>
  <cols>
    <col min="1" max="1" width="74.88671875" customWidth="1"/>
    <col min="2" max="2" width="5.77734375" customWidth="1"/>
    <col min="3" max="4" width="8" hidden="1"/>
    <col min="5" max="5" width="16.33203125" customWidth="1"/>
    <col min="6" max="19" width="8" hidden="1"/>
    <col min="20" max="20" width="5.77734375" customWidth="1"/>
    <col min="21" max="21" width="12.33203125" customWidth="1"/>
    <col min="22" max="22" width="11.6640625" customWidth="1"/>
  </cols>
  <sheetData>
    <row r="1" spans="1:22" ht="64.8" customHeight="1" x14ac:dyDescent="0.3">
      <c r="A1" s="27" t="s">
        <v>77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s="10" customFormat="1" ht="39" customHeight="1" x14ac:dyDescent="0.3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spans="1:22" ht="31.8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1" t="s">
        <v>1</v>
      </c>
    </row>
    <row r="4" spans="1:22" ht="14.4" customHeight="1" x14ac:dyDescent="0.3">
      <c r="A4" s="31" t="s">
        <v>3</v>
      </c>
      <c r="B4" s="30" t="s">
        <v>4</v>
      </c>
      <c r="C4" s="30" t="s">
        <v>5</v>
      </c>
      <c r="D4" s="30" t="s">
        <v>6</v>
      </c>
      <c r="E4" s="30" t="s">
        <v>65</v>
      </c>
      <c r="F4" s="30" t="s">
        <v>7</v>
      </c>
      <c r="G4" s="30" t="s">
        <v>7</v>
      </c>
      <c r="H4" s="30" t="s">
        <v>7</v>
      </c>
      <c r="I4" s="30" t="s">
        <v>7</v>
      </c>
      <c r="J4" s="30" t="s">
        <v>7</v>
      </c>
      <c r="K4" s="30" t="s">
        <v>7</v>
      </c>
      <c r="L4" s="30" t="s">
        <v>7</v>
      </c>
      <c r="M4" s="30" t="s">
        <v>7</v>
      </c>
      <c r="N4" s="30" t="s">
        <v>7</v>
      </c>
      <c r="O4" s="30" t="s">
        <v>7</v>
      </c>
      <c r="P4" s="30" t="s">
        <v>7</v>
      </c>
      <c r="Q4" s="30" t="s">
        <v>7</v>
      </c>
      <c r="R4" s="30" t="s">
        <v>7</v>
      </c>
      <c r="S4" s="30" t="s">
        <v>7</v>
      </c>
      <c r="T4" s="30" t="s">
        <v>66</v>
      </c>
      <c r="U4" s="31" t="s">
        <v>62</v>
      </c>
      <c r="V4" s="31" t="s">
        <v>63</v>
      </c>
    </row>
    <row r="5" spans="1:22" ht="14.4" customHeight="1" x14ac:dyDescent="0.3">
      <c r="A5" s="31"/>
      <c r="B5" s="30" t="s">
        <v>4</v>
      </c>
      <c r="C5" s="30" t="s">
        <v>5</v>
      </c>
      <c r="D5" s="30" t="s">
        <v>6</v>
      </c>
      <c r="E5" s="30" t="s">
        <v>7</v>
      </c>
      <c r="F5" s="30" t="s">
        <v>7</v>
      </c>
      <c r="G5" s="30" t="s">
        <v>7</v>
      </c>
      <c r="H5" s="30" t="s">
        <v>7</v>
      </c>
      <c r="I5" s="30" t="s">
        <v>7</v>
      </c>
      <c r="J5" s="30" t="s">
        <v>7</v>
      </c>
      <c r="K5" s="30" t="s">
        <v>7</v>
      </c>
      <c r="L5" s="30" t="s">
        <v>7</v>
      </c>
      <c r="M5" s="30" t="s">
        <v>7</v>
      </c>
      <c r="N5" s="30" t="s">
        <v>7</v>
      </c>
      <c r="O5" s="30" t="s">
        <v>7</v>
      </c>
      <c r="P5" s="30" t="s">
        <v>7</v>
      </c>
      <c r="Q5" s="30" t="s">
        <v>7</v>
      </c>
      <c r="R5" s="30" t="s">
        <v>7</v>
      </c>
      <c r="S5" s="30" t="s">
        <v>7</v>
      </c>
      <c r="T5" s="30" t="s">
        <v>8</v>
      </c>
      <c r="U5" s="31" t="s">
        <v>2</v>
      </c>
      <c r="V5" s="31" t="s">
        <v>2</v>
      </c>
    </row>
    <row r="6" spans="1:22" ht="14.4" hidden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6.649999999999999" customHeight="1" x14ac:dyDescent="0.3">
      <c r="A7" s="4" t="s">
        <v>9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5">
        <v>3080.239</v>
      </c>
      <c r="V7" s="5">
        <v>3079.8890000000001</v>
      </c>
    </row>
    <row r="8" spans="1:22" ht="15.6" x14ac:dyDescent="0.3">
      <c r="A8" s="6" t="s">
        <v>10</v>
      </c>
      <c r="B8" s="3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5">
        <f>U9+U22</f>
        <v>3080.239</v>
      </c>
      <c r="V8" s="5">
        <f>V9+V22</f>
        <v>3079.8890000000001</v>
      </c>
    </row>
    <row r="9" spans="1:22" ht="15.6" x14ac:dyDescent="0.3">
      <c r="A9" s="20" t="s">
        <v>64</v>
      </c>
      <c r="B9" s="21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5">
        <f>U10+U14</f>
        <v>488.68799999999999</v>
      </c>
      <c r="V9" s="5">
        <f>V10+V14</f>
        <v>448.15200000000004</v>
      </c>
    </row>
    <row r="10" spans="1:22" ht="31.2" x14ac:dyDescent="0.3">
      <c r="A10" s="13" t="s">
        <v>12</v>
      </c>
      <c r="B10" s="14" t="s">
        <v>11</v>
      </c>
      <c r="C10" s="14"/>
      <c r="D10" s="14"/>
      <c r="E10" s="14" t="s">
        <v>13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5">
        <f t="shared" ref="U10:V12" si="0">U11</f>
        <v>18.600000000000001</v>
      </c>
      <c r="V10" s="15">
        <f t="shared" si="0"/>
        <v>18.600000000000001</v>
      </c>
    </row>
    <row r="11" spans="1:22" ht="15.6" x14ac:dyDescent="0.3">
      <c r="A11" s="16" t="s">
        <v>14</v>
      </c>
      <c r="B11" s="17" t="s">
        <v>11</v>
      </c>
      <c r="C11" s="17"/>
      <c r="D11" s="17"/>
      <c r="E11" s="17" t="s">
        <v>15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8">
        <f t="shared" si="0"/>
        <v>18.600000000000001</v>
      </c>
      <c r="V11" s="18">
        <f t="shared" si="0"/>
        <v>18.600000000000001</v>
      </c>
    </row>
    <row r="12" spans="1:22" ht="15.6" x14ac:dyDescent="0.3">
      <c r="A12" s="13" t="s">
        <v>16</v>
      </c>
      <c r="B12" s="14" t="s">
        <v>11</v>
      </c>
      <c r="C12" s="14"/>
      <c r="D12" s="14"/>
      <c r="E12" s="14" t="s">
        <v>17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5">
        <f t="shared" si="0"/>
        <v>18.600000000000001</v>
      </c>
      <c r="V12" s="15">
        <f t="shared" si="0"/>
        <v>18.600000000000001</v>
      </c>
    </row>
    <row r="13" spans="1:22" ht="31.2" x14ac:dyDescent="0.3">
      <c r="A13" s="7" t="s">
        <v>18</v>
      </c>
      <c r="B13" s="8" t="s">
        <v>11</v>
      </c>
      <c r="C13" s="8"/>
      <c r="D13" s="8"/>
      <c r="E13" s="8" t="s">
        <v>17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19</v>
      </c>
      <c r="U13" s="12">
        <v>18.600000000000001</v>
      </c>
      <c r="V13" s="12">
        <v>18.600000000000001</v>
      </c>
    </row>
    <row r="14" spans="1:22" ht="31.2" x14ac:dyDescent="0.3">
      <c r="A14" s="13" t="s">
        <v>20</v>
      </c>
      <c r="B14" s="14" t="s">
        <v>11</v>
      </c>
      <c r="C14" s="14"/>
      <c r="D14" s="14"/>
      <c r="E14" s="14" t="s">
        <v>21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5">
        <f>U15</f>
        <v>470.08799999999997</v>
      </c>
      <c r="V14" s="15">
        <f>V15</f>
        <v>429.55200000000002</v>
      </c>
    </row>
    <row r="15" spans="1:22" ht="46.8" x14ac:dyDescent="0.3">
      <c r="A15" s="16" t="s">
        <v>22</v>
      </c>
      <c r="B15" s="17" t="s">
        <v>11</v>
      </c>
      <c r="C15" s="17"/>
      <c r="D15" s="17"/>
      <c r="E15" s="17" t="s">
        <v>23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>
        <f>U16+U18+U20</f>
        <v>470.08799999999997</v>
      </c>
      <c r="V15" s="18">
        <f>V16+V18+V20</f>
        <v>429.55200000000002</v>
      </c>
    </row>
    <row r="16" spans="1:22" ht="15.6" x14ac:dyDescent="0.3">
      <c r="A16" s="13" t="s">
        <v>24</v>
      </c>
      <c r="B16" s="14" t="s">
        <v>11</v>
      </c>
      <c r="C16" s="14"/>
      <c r="D16" s="14"/>
      <c r="E16" s="14" t="s">
        <v>25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5">
        <f>U17</f>
        <v>200</v>
      </c>
      <c r="V16" s="15">
        <f>V17</f>
        <v>190</v>
      </c>
    </row>
    <row r="17" spans="1:22" ht="31.2" x14ac:dyDescent="0.3">
      <c r="A17" s="7" t="s">
        <v>18</v>
      </c>
      <c r="B17" s="8" t="s">
        <v>11</v>
      </c>
      <c r="C17" s="8"/>
      <c r="D17" s="8"/>
      <c r="E17" s="8" t="s">
        <v>25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19</v>
      </c>
      <c r="U17" s="12">
        <v>200</v>
      </c>
      <c r="V17" s="12">
        <v>190</v>
      </c>
    </row>
    <row r="18" spans="1:22" ht="15.6" x14ac:dyDescent="0.3">
      <c r="A18" s="13" t="s">
        <v>26</v>
      </c>
      <c r="B18" s="14" t="s">
        <v>11</v>
      </c>
      <c r="C18" s="14"/>
      <c r="D18" s="14"/>
      <c r="E18" s="14" t="s">
        <v>27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5">
        <f>U19</f>
        <v>81.988</v>
      </c>
      <c r="V18" s="15">
        <f>V19</f>
        <v>61.552</v>
      </c>
    </row>
    <row r="19" spans="1:22" ht="31.2" x14ac:dyDescent="0.3">
      <c r="A19" s="7" t="s">
        <v>18</v>
      </c>
      <c r="B19" s="8" t="s">
        <v>11</v>
      </c>
      <c r="C19" s="8"/>
      <c r="D19" s="8"/>
      <c r="E19" s="8" t="s">
        <v>27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19</v>
      </c>
      <c r="U19" s="12">
        <v>81.988</v>
      </c>
      <c r="V19" s="12">
        <v>61.552</v>
      </c>
    </row>
    <row r="20" spans="1:22" ht="15.6" x14ac:dyDescent="0.3">
      <c r="A20" s="13" t="s">
        <v>28</v>
      </c>
      <c r="B20" s="14" t="s">
        <v>11</v>
      </c>
      <c r="C20" s="14"/>
      <c r="D20" s="14"/>
      <c r="E20" s="14" t="s">
        <v>29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5">
        <f>U21</f>
        <v>188.1</v>
      </c>
      <c r="V20" s="15">
        <f>V21</f>
        <v>178</v>
      </c>
    </row>
    <row r="21" spans="1:22" ht="31.2" x14ac:dyDescent="0.3">
      <c r="A21" s="7" t="s">
        <v>18</v>
      </c>
      <c r="B21" s="8" t="s">
        <v>11</v>
      </c>
      <c r="C21" s="8"/>
      <c r="D21" s="8"/>
      <c r="E21" s="8" t="s">
        <v>29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19</v>
      </c>
      <c r="U21" s="12">
        <v>188.1</v>
      </c>
      <c r="V21" s="12">
        <v>178</v>
      </c>
    </row>
    <row r="22" spans="1:22" ht="15.6" x14ac:dyDescent="0.3">
      <c r="A22" s="13" t="s">
        <v>30</v>
      </c>
      <c r="B22" s="14" t="s">
        <v>11</v>
      </c>
      <c r="C22" s="14"/>
      <c r="D22" s="14"/>
      <c r="E22" s="14" t="s">
        <v>31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5">
        <v>2591.5509999999999</v>
      </c>
      <c r="V22" s="15">
        <v>2631.7370000000001</v>
      </c>
    </row>
    <row r="23" spans="1:22" ht="15.6" x14ac:dyDescent="0.3">
      <c r="A23" s="13" t="s">
        <v>32</v>
      </c>
      <c r="B23" s="14" t="s">
        <v>11</v>
      </c>
      <c r="C23" s="14"/>
      <c r="D23" s="14"/>
      <c r="E23" s="14" t="s">
        <v>33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5">
        <f>U24+U26+U28+U30+U32+U35+U38+U40+U42</f>
        <v>2591.5509999999999</v>
      </c>
      <c r="V23" s="15">
        <f>V24+V26+V28+V30+V32+V35+V38+V40+V42</f>
        <v>2631.7370000000001</v>
      </c>
    </row>
    <row r="24" spans="1:22" ht="31.2" x14ac:dyDescent="0.3">
      <c r="A24" s="13" t="s">
        <v>34</v>
      </c>
      <c r="B24" s="14" t="s">
        <v>11</v>
      </c>
      <c r="C24" s="14"/>
      <c r="D24" s="14"/>
      <c r="E24" s="14" t="s">
        <v>35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5">
        <f>U25</f>
        <v>658.06200000000001</v>
      </c>
      <c r="V24" s="15">
        <f>V25</f>
        <v>658.06200000000001</v>
      </c>
    </row>
    <row r="25" spans="1:22" ht="50.4" customHeight="1" x14ac:dyDescent="0.3">
      <c r="A25" s="7" t="s">
        <v>36</v>
      </c>
      <c r="B25" s="8" t="s">
        <v>11</v>
      </c>
      <c r="C25" s="8"/>
      <c r="D25" s="8"/>
      <c r="E25" s="8" t="s">
        <v>35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37</v>
      </c>
      <c r="U25" s="12">
        <v>658.06200000000001</v>
      </c>
      <c r="V25" s="12">
        <v>658.06200000000001</v>
      </c>
    </row>
    <row r="26" spans="1:22" ht="15.6" x14ac:dyDescent="0.3">
      <c r="A26" s="13" t="s">
        <v>38</v>
      </c>
      <c r="B26" s="14" t="s">
        <v>11</v>
      </c>
      <c r="C26" s="14"/>
      <c r="D26" s="14"/>
      <c r="E26" s="14" t="s">
        <v>39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5">
        <f>U27</f>
        <v>3</v>
      </c>
      <c r="V26" s="15">
        <f>V27</f>
        <v>3</v>
      </c>
    </row>
    <row r="27" spans="1:22" ht="15.6" x14ac:dyDescent="0.3">
      <c r="A27" s="7" t="s">
        <v>40</v>
      </c>
      <c r="B27" s="8" t="s">
        <v>11</v>
      </c>
      <c r="C27" s="8"/>
      <c r="D27" s="8"/>
      <c r="E27" s="8" t="s">
        <v>39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41</v>
      </c>
      <c r="U27" s="12">
        <v>3</v>
      </c>
      <c r="V27" s="12">
        <v>3</v>
      </c>
    </row>
    <row r="28" spans="1:22" ht="31.2" x14ac:dyDescent="0.3">
      <c r="A28" s="13" t="s">
        <v>42</v>
      </c>
      <c r="B28" s="14" t="s">
        <v>11</v>
      </c>
      <c r="C28" s="14"/>
      <c r="D28" s="14"/>
      <c r="E28" s="14" t="s">
        <v>43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5">
        <f>U29</f>
        <v>46.459000000000003</v>
      </c>
      <c r="V28" s="15">
        <f>V29</f>
        <v>46.459000000000003</v>
      </c>
    </row>
    <row r="29" spans="1:22" ht="52.2" customHeight="1" x14ac:dyDescent="0.3">
      <c r="A29" s="7" t="s">
        <v>36</v>
      </c>
      <c r="B29" s="8" t="s">
        <v>11</v>
      </c>
      <c r="C29" s="8"/>
      <c r="D29" s="8"/>
      <c r="E29" s="8" t="s">
        <v>43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37</v>
      </c>
      <c r="U29" s="12">
        <v>46.459000000000003</v>
      </c>
      <c r="V29" s="12">
        <v>46.459000000000003</v>
      </c>
    </row>
    <row r="30" spans="1:22" ht="31.2" x14ac:dyDescent="0.3">
      <c r="A30" s="13" t="s">
        <v>44</v>
      </c>
      <c r="B30" s="14" t="s">
        <v>11</v>
      </c>
      <c r="C30" s="14"/>
      <c r="D30" s="14"/>
      <c r="E30" s="14" t="s">
        <v>45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5">
        <f>U31</f>
        <v>0.432</v>
      </c>
      <c r="V30" s="15">
        <f>V31</f>
        <v>0.432</v>
      </c>
    </row>
    <row r="31" spans="1:22" ht="15.6" x14ac:dyDescent="0.3">
      <c r="A31" s="7" t="s">
        <v>46</v>
      </c>
      <c r="B31" s="8" t="s">
        <v>11</v>
      </c>
      <c r="C31" s="8"/>
      <c r="D31" s="8"/>
      <c r="E31" s="8" t="s">
        <v>45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47</v>
      </c>
      <c r="U31" s="12">
        <v>0.432</v>
      </c>
      <c r="V31" s="12">
        <v>0.432</v>
      </c>
    </row>
    <row r="32" spans="1:22" ht="93.6" x14ac:dyDescent="0.3">
      <c r="A32" s="19" t="s">
        <v>48</v>
      </c>
      <c r="B32" s="14" t="s">
        <v>11</v>
      </c>
      <c r="C32" s="14"/>
      <c r="D32" s="14"/>
      <c r="E32" s="14" t="s">
        <v>49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5">
        <f>U33+U34</f>
        <v>18.059999999999999</v>
      </c>
      <c r="V32" s="15">
        <f>V33+V34</f>
        <v>18.059999999999999</v>
      </c>
    </row>
    <row r="33" spans="1:22" ht="49.2" customHeight="1" x14ac:dyDescent="0.3">
      <c r="A33" s="7" t="s">
        <v>36</v>
      </c>
      <c r="B33" s="8" t="s">
        <v>11</v>
      </c>
      <c r="C33" s="8"/>
      <c r="D33" s="8"/>
      <c r="E33" s="8" t="s">
        <v>49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37</v>
      </c>
      <c r="U33" s="12">
        <v>15.26</v>
      </c>
      <c r="V33" s="12">
        <v>15.26</v>
      </c>
    </row>
    <row r="34" spans="1:22" ht="31.2" x14ac:dyDescent="0.3">
      <c r="A34" s="7" t="s">
        <v>18</v>
      </c>
      <c r="B34" s="8" t="s">
        <v>11</v>
      </c>
      <c r="C34" s="8"/>
      <c r="D34" s="8"/>
      <c r="E34" s="8" t="s">
        <v>49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19</v>
      </c>
      <c r="U34" s="12">
        <v>2.8</v>
      </c>
      <c r="V34" s="12">
        <v>2.8</v>
      </c>
    </row>
    <row r="35" spans="1:22" ht="63" customHeight="1" x14ac:dyDescent="0.3">
      <c r="A35" s="13" t="s">
        <v>50</v>
      </c>
      <c r="B35" s="14" t="s">
        <v>11</v>
      </c>
      <c r="C35" s="14"/>
      <c r="D35" s="14"/>
      <c r="E35" s="14" t="s">
        <v>51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5">
        <f>U36+U37</f>
        <v>1467.2460000000001</v>
      </c>
      <c r="V35" s="15">
        <f>V36+V37</f>
        <v>1432.056</v>
      </c>
    </row>
    <row r="36" spans="1:22" ht="48.6" customHeight="1" x14ac:dyDescent="0.3">
      <c r="A36" s="7" t="s">
        <v>36</v>
      </c>
      <c r="B36" s="8" t="s">
        <v>11</v>
      </c>
      <c r="C36" s="8"/>
      <c r="D36" s="8"/>
      <c r="E36" s="8" t="s">
        <v>51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37</v>
      </c>
      <c r="U36" s="12">
        <v>1128.413</v>
      </c>
      <c r="V36" s="12">
        <v>1128.413</v>
      </c>
    </row>
    <row r="37" spans="1:22" ht="31.2" x14ac:dyDescent="0.3">
      <c r="A37" s="7" t="s">
        <v>18</v>
      </c>
      <c r="B37" s="8" t="s">
        <v>11</v>
      </c>
      <c r="C37" s="8"/>
      <c r="D37" s="8"/>
      <c r="E37" s="8" t="s">
        <v>51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19</v>
      </c>
      <c r="U37" s="12">
        <v>338.83300000000003</v>
      </c>
      <c r="V37" s="12">
        <v>303.64299999999997</v>
      </c>
    </row>
    <row r="38" spans="1:22" ht="31.2" x14ac:dyDescent="0.3">
      <c r="A38" s="13" t="s">
        <v>52</v>
      </c>
      <c r="B38" s="14" t="s">
        <v>11</v>
      </c>
      <c r="C38" s="14"/>
      <c r="D38" s="14"/>
      <c r="E38" s="14" t="s">
        <v>53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5">
        <f>U39</f>
        <v>1.5</v>
      </c>
      <c r="V38" s="15">
        <f>V39</f>
        <v>1.5</v>
      </c>
    </row>
    <row r="39" spans="1:22" ht="15.6" x14ac:dyDescent="0.3">
      <c r="A39" s="7" t="s">
        <v>40</v>
      </c>
      <c r="B39" s="8" t="s">
        <v>11</v>
      </c>
      <c r="C39" s="8"/>
      <c r="D39" s="8"/>
      <c r="E39" s="8" t="s">
        <v>53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41</v>
      </c>
      <c r="U39" s="12">
        <v>1.5</v>
      </c>
      <c r="V39" s="12">
        <v>1.5</v>
      </c>
    </row>
    <row r="40" spans="1:22" ht="15.6" x14ac:dyDescent="0.3">
      <c r="A40" s="13" t="s">
        <v>54</v>
      </c>
      <c r="B40" s="14" t="s">
        <v>11</v>
      </c>
      <c r="C40" s="14"/>
      <c r="D40" s="14"/>
      <c r="E40" s="14" t="s">
        <v>55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5">
        <f>U41</f>
        <v>321.399</v>
      </c>
      <c r="V40" s="15">
        <f>V41</f>
        <v>321.399</v>
      </c>
    </row>
    <row r="41" spans="1:22" ht="15.6" x14ac:dyDescent="0.3">
      <c r="A41" s="7" t="s">
        <v>56</v>
      </c>
      <c r="B41" s="8" t="s">
        <v>11</v>
      </c>
      <c r="C41" s="8"/>
      <c r="D41" s="8"/>
      <c r="E41" s="8" t="s">
        <v>55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57</v>
      </c>
      <c r="U41" s="12">
        <v>321.399</v>
      </c>
      <c r="V41" s="12">
        <v>321.399</v>
      </c>
    </row>
    <row r="42" spans="1:22" ht="15.6" x14ac:dyDescent="0.3">
      <c r="A42" s="13" t="s">
        <v>58</v>
      </c>
      <c r="B42" s="14" t="s">
        <v>11</v>
      </c>
      <c r="C42" s="14"/>
      <c r="D42" s="14"/>
      <c r="E42" s="14" t="s">
        <v>59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5">
        <f>U43</f>
        <v>75.393000000000001</v>
      </c>
      <c r="V42" s="15">
        <f>V43</f>
        <v>150.76900000000001</v>
      </c>
    </row>
    <row r="43" spans="1:22" ht="15.6" x14ac:dyDescent="0.3">
      <c r="A43" s="7" t="s">
        <v>60</v>
      </c>
      <c r="B43" s="8" t="s">
        <v>11</v>
      </c>
      <c r="C43" s="8"/>
      <c r="D43" s="8"/>
      <c r="E43" s="8" t="s">
        <v>59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61</v>
      </c>
      <c r="U43" s="12">
        <v>75.393000000000001</v>
      </c>
      <c r="V43" s="12">
        <v>150.76900000000001</v>
      </c>
    </row>
    <row r="44" spans="1:22" ht="14.4" x14ac:dyDescent="0.3"/>
  </sheetData>
  <mergeCells count="10">
    <mergeCell ref="A1:V1"/>
    <mergeCell ref="A2:V2"/>
    <mergeCell ref="D4:D5"/>
    <mergeCell ref="C4:C5"/>
    <mergeCell ref="V4:V5"/>
    <mergeCell ref="U4:U5"/>
    <mergeCell ref="B4:B5"/>
    <mergeCell ref="A4:A5"/>
    <mergeCell ref="T4:T5"/>
    <mergeCell ref="E4:S5"/>
  </mergeCells>
  <pageMargins left="0.78740157480314965" right="0.70866141732283472" top="0.59055118110236227" bottom="0.59055118110236227" header="0.39370078740157483" footer="0.3937007874015748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2018-12-26T11:35:36Z</cp:lastPrinted>
  <dcterms:created xsi:type="dcterms:W3CDTF">2018-11-19T15:44:28Z</dcterms:created>
  <dcterms:modified xsi:type="dcterms:W3CDTF">2018-12-26T11:36:23Z</dcterms:modified>
</cp:coreProperties>
</file>